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5\CARGA 1 PRIMER PERIODO\1 Bases y anexos\ANEXOS\"/>
    </mc:Choice>
  </mc:AlternateContent>
  <bookViews>
    <workbookView xWindow="0" yWindow="0" windowWidth="20490" windowHeight="7430"/>
  </bookViews>
  <sheets>
    <sheet name="ANEXO I-D" sheetId="1" r:id="rId1"/>
  </sheets>
  <definedNames>
    <definedName name="_xlnm.Print_Area" localSheetId="0">'ANEXO I-D'!$A$1:$I$32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27" i="1"/>
  <c r="I20" i="1" l="1"/>
  <c r="H19" i="1"/>
  <c r="I19" i="1"/>
  <c r="H18" i="1"/>
  <c r="I17" i="1"/>
  <c r="I16" i="1"/>
  <c r="I15" i="1"/>
  <c r="H17" i="1" l="1"/>
  <c r="H15" i="1"/>
  <c r="I14" i="1"/>
  <c r="H14" i="1"/>
  <c r="I21" i="1"/>
  <c r="H20" i="1"/>
  <c r="H16" i="1"/>
  <c r="I18" i="1"/>
  <c r="C29" i="1"/>
  <c r="H21" i="1" l="1"/>
  <c r="C30" i="1" s="1"/>
  <c r="C31" i="1" l="1"/>
</calcChain>
</file>

<file path=xl/sharedStrings.xml><?xml version="1.0" encoding="utf-8"?>
<sst xmlns="http://schemas.openxmlformats.org/spreadsheetml/2006/main" count="38" uniqueCount="36">
  <si>
    <t>Cédula de sanción</t>
  </si>
  <si>
    <t>1. La prueba efectiva de análisis clínico debe incluir, los siguientes grupos: Química Sanguínea, Biometría Hemática Completa, Examen General de Orina, Determinación Antígenos del Sistema ABO/RH, Kit para toma de muestra; los cuales en conjunto forman un paquete de análisis de laboratorio efectivo.</t>
  </si>
  <si>
    <t>2. En caso de que no se entreguen los insumos para realizar uno de los rubros del análisis integral, se realizarán los análisis incluyendo los reactivos que si hayan sido entregados; se contabilizará como análisis integral pero se descontará el costo unitario del insumo de análisis que no se haya sido entregado y no se haya podido realizar.</t>
  </si>
  <si>
    <t>4. El máximo porcentaje que se podrá descontar como sanción de manera mensual será del 50% de la facturación.</t>
  </si>
  <si>
    <t>Tabla de calificación de entrega de insumos</t>
  </si>
  <si>
    <t>Prueba efectiva de análisis clínico:</t>
  </si>
  <si>
    <t>Insumos que integran la prueba efectiva de análisis clínico:</t>
  </si>
  <si>
    <t>% de sanción sobre la facturación mensual (Por insumo no entregado)</t>
  </si>
  <si>
    <t>Precio unitario por insumo</t>
  </si>
  <si>
    <t>Insumos solicitados en el mes:</t>
  </si>
  <si>
    <t>Insumos efectivos entregados en tiempo en el mes:</t>
  </si>
  <si>
    <t>Insumos no entregados en el mes</t>
  </si>
  <si>
    <t>% a descontar de la factura mensual</t>
  </si>
  <si>
    <t>Deducción por insumos no entregados:</t>
  </si>
  <si>
    <t>Química Sanguínea</t>
  </si>
  <si>
    <t>Química Sanguínea de IV Elementos</t>
  </si>
  <si>
    <t>Perfil de lípidos</t>
  </si>
  <si>
    <t>Biometría Hemática Completa</t>
  </si>
  <si>
    <t>Examen General de Orina</t>
  </si>
  <si>
    <t>Determinación antígenos del Sistema ABO/RH</t>
  </si>
  <si>
    <t>Grupo Sanguíneo</t>
  </si>
  <si>
    <t>Factor RH</t>
  </si>
  <si>
    <t>Kit para toma de muestra</t>
  </si>
  <si>
    <t>Kit completo para toma de muestra</t>
  </si>
  <si>
    <t>Ejemplo</t>
  </si>
  <si>
    <t>Pruebas de análisis clínicos solicitadas</t>
  </si>
  <si>
    <t>Monto por prueba efectiva antes de I.V.A.</t>
  </si>
  <si>
    <t>Facturación antes de I.V.A.</t>
  </si>
  <si>
    <t>Facturación con I.V.A.</t>
  </si>
  <si>
    <t>Porcentaje a descontar</t>
  </si>
  <si>
    <t>TOTAL A PAGAR</t>
  </si>
  <si>
    <t>Pruebas efectivas de análisis clínicos:</t>
  </si>
  <si>
    <t>3. Con base en los insumos entregados en tiempo para realizar los análisis se evaluará al proveedor conforme a la tabla de calificación, se sancionará con un .015% por cada insumo de análisis no realizado y por la cantidad de pruebas que no se realizaron de ese rubro.</t>
  </si>
  <si>
    <t>Total a descontar de factura mensual</t>
  </si>
  <si>
    <t>Anexo I-B</t>
  </si>
  <si>
    <t xml:space="preserve">LICITACIÓN PÚBLICA NACIONAL MIXTA
NO. 40051001-018-25 (CAGEG-018/2025)
ADQUISICIÓN DE PRODUCTOS QUÍMICOS BÁSICOS, MEDICINAS, PRODUCTOS FARMACÉUTICOS, MATERIALES, ACCESORIOS Y SUMINISTROS MÉDICOS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</si>
</sst>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  <numFmt numFmtId="165" formatCode="&quot;$&quot;#,##0.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3" applyNumberFormat="1" applyFont="1" applyBorder="1" applyAlignment="1">
      <alignment wrapText="1"/>
    </xf>
    <xf numFmtId="44" fontId="0" fillId="0" borderId="1" xfId="2" applyFont="1" applyBorder="1" applyAlignment="1">
      <alignment wrapText="1"/>
    </xf>
    <xf numFmtId="43" fontId="0" fillId="0" borderId="1" xfId="1" applyFont="1" applyBorder="1" applyAlignment="1">
      <alignment wrapText="1"/>
    </xf>
    <xf numFmtId="43" fontId="0" fillId="0" borderId="1" xfId="0" applyNumberFormat="1" applyBorder="1"/>
    <xf numFmtId="10" fontId="0" fillId="0" borderId="10" xfId="3" applyNumberFormat="1" applyFont="1" applyBorder="1"/>
    <xf numFmtId="165" fontId="0" fillId="0" borderId="1" xfId="3" applyNumberFormat="1" applyFont="1" applyBorder="1"/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3" fontId="0" fillId="0" borderId="0" xfId="1" applyFont="1"/>
    <xf numFmtId="0" fontId="0" fillId="0" borderId="1" xfId="0" applyFill="1" applyBorder="1" applyAlignment="1">
      <alignment wrapText="1"/>
    </xf>
    <xf numFmtId="44" fontId="0" fillId="0" borderId="1" xfId="2" applyFont="1" applyFill="1" applyBorder="1" applyAlignment="1">
      <alignment wrapText="1"/>
    </xf>
    <xf numFmtId="43" fontId="0" fillId="0" borderId="1" xfId="1" applyFont="1" applyBorder="1"/>
    <xf numFmtId="43" fontId="0" fillId="0" borderId="0" xfId="1" applyFont="1" applyBorder="1"/>
    <xf numFmtId="0" fontId="0" fillId="0" borderId="14" xfId="0" applyBorder="1" applyAlignment="1">
      <alignment wrapText="1"/>
    </xf>
    <xf numFmtId="166" fontId="0" fillId="0" borderId="15" xfId="1" applyNumberFormat="1" applyFont="1" applyBorder="1"/>
    <xf numFmtId="44" fontId="0" fillId="0" borderId="0" xfId="2" applyFont="1"/>
    <xf numFmtId="44" fontId="0" fillId="0" borderId="15" xfId="2" applyFont="1" applyBorder="1"/>
    <xf numFmtId="44" fontId="2" fillId="0" borderId="15" xfId="2" applyFont="1" applyBorder="1"/>
    <xf numFmtId="44" fontId="5" fillId="0" borderId="15" xfId="2" applyFont="1" applyBorder="1"/>
    <xf numFmtId="0" fontId="2" fillId="0" borderId="16" xfId="0" applyFont="1" applyBorder="1" applyAlignment="1">
      <alignment wrapText="1"/>
    </xf>
    <xf numFmtId="44" fontId="6" fillId="0" borderId="17" xfId="2" applyFont="1" applyBorder="1"/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zoomScale="86" zoomScaleNormal="85" workbookViewId="0">
      <selection activeCell="A8" sqref="A8:H8"/>
    </sheetView>
  </sheetViews>
  <sheetFormatPr baseColWidth="10" defaultRowHeight="14.5" x14ac:dyDescent="0.35"/>
  <cols>
    <col min="1" max="1" width="33.7265625" customWidth="1"/>
    <col min="2" max="2" width="27.26953125" customWidth="1"/>
    <col min="3" max="3" width="19.7265625" customWidth="1"/>
    <col min="4" max="4" width="14" customWidth="1"/>
    <col min="5" max="5" width="14.26953125" customWidth="1"/>
    <col min="6" max="6" width="13.1796875" customWidth="1"/>
    <col min="7" max="7" width="18.1796875" customWidth="1"/>
    <col min="9" max="9" width="13.26953125" customWidth="1"/>
    <col min="10" max="10" width="7.453125" customWidth="1"/>
    <col min="11" max="11" width="31.26953125" bestFit="1" customWidth="1"/>
  </cols>
  <sheetData>
    <row r="1" spans="1:9" ht="54" customHeight="1" x14ac:dyDescent="0.35">
      <c r="A1" s="39" t="s">
        <v>35</v>
      </c>
      <c r="B1" s="40"/>
      <c r="C1" s="40"/>
      <c r="D1" s="40"/>
      <c r="E1" s="40"/>
      <c r="F1" s="40"/>
      <c r="G1" s="40"/>
      <c r="H1" s="40"/>
      <c r="I1" s="40"/>
    </row>
    <row r="2" spans="1:9" ht="18.5" x14ac:dyDescent="0.45">
      <c r="D2" s="1"/>
      <c r="I2" s="2" t="s">
        <v>34</v>
      </c>
    </row>
    <row r="3" spans="1:9" ht="18.5" x14ac:dyDescent="0.45">
      <c r="A3" s="3"/>
      <c r="H3" s="41" t="s">
        <v>0</v>
      </c>
      <c r="I3" s="41"/>
    </row>
    <row r="4" spans="1:9" x14ac:dyDescent="0.35">
      <c r="A4" s="3"/>
      <c r="H4" s="4"/>
      <c r="I4" s="4"/>
    </row>
    <row r="5" spans="1:9" x14ac:dyDescent="0.35">
      <c r="A5" s="3"/>
      <c r="H5" s="4"/>
      <c r="I5" s="4"/>
    </row>
    <row r="7" spans="1:9" ht="30.75" customHeight="1" x14ac:dyDescent="0.35">
      <c r="A7" s="42" t="s">
        <v>1</v>
      </c>
      <c r="B7" s="42"/>
      <c r="C7" s="42"/>
      <c r="D7" s="42"/>
      <c r="E7" s="42"/>
      <c r="F7" s="42"/>
      <c r="G7" s="42"/>
      <c r="H7" s="42"/>
      <c r="I7" s="5"/>
    </row>
    <row r="8" spans="1:9" ht="45" customHeight="1" x14ac:dyDescent="0.35">
      <c r="A8" s="42" t="s">
        <v>2</v>
      </c>
      <c r="B8" s="42"/>
      <c r="C8" s="42"/>
      <c r="D8" s="42"/>
      <c r="E8" s="42"/>
      <c r="F8" s="42"/>
      <c r="G8" s="42"/>
      <c r="H8" s="42"/>
      <c r="I8" s="5"/>
    </row>
    <row r="9" spans="1:9" ht="33.75" customHeight="1" x14ac:dyDescent="0.35">
      <c r="A9" s="42" t="s">
        <v>32</v>
      </c>
      <c r="B9" s="42"/>
      <c r="C9" s="42"/>
      <c r="D9" s="42"/>
      <c r="E9" s="42"/>
      <c r="F9" s="42"/>
      <c r="G9" s="42"/>
      <c r="H9" s="42"/>
      <c r="I9" s="5"/>
    </row>
    <row r="10" spans="1:9" x14ac:dyDescent="0.35">
      <c r="A10" t="s">
        <v>3</v>
      </c>
    </row>
    <row r="11" spans="1:9" ht="15" thickBot="1" x14ac:dyDescent="0.4"/>
    <row r="12" spans="1:9" ht="15" thickBot="1" x14ac:dyDescent="0.4">
      <c r="A12" s="43" t="s">
        <v>4</v>
      </c>
      <c r="B12" s="44"/>
      <c r="C12" s="44"/>
      <c r="D12" s="44"/>
      <c r="E12" s="44"/>
      <c r="F12" s="44"/>
      <c r="G12" s="44"/>
      <c r="H12" s="44"/>
      <c r="I12" s="45"/>
    </row>
    <row r="13" spans="1:9" ht="72.5" x14ac:dyDescent="0.35">
      <c r="A13" s="6" t="s">
        <v>5</v>
      </c>
      <c r="B13" s="6" t="s">
        <v>6</v>
      </c>
      <c r="C13" s="7" t="s">
        <v>7</v>
      </c>
      <c r="D13" s="7" t="s">
        <v>8</v>
      </c>
      <c r="E13" s="7" t="s">
        <v>9</v>
      </c>
      <c r="F13" s="8" t="s">
        <v>10</v>
      </c>
      <c r="G13" s="9" t="s">
        <v>11</v>
      </c>
      <c r="H13" s="10" t="s">
        <v>12</v>
      </c>
      <c r="I13" s="11" t="s">
        <v>13</v>
      </c>
    </row>
    <row r="14" spans="1:9" ht="29" x14ac:dyDescent="0.35">
      <c r="A14" s="34" t="s">
        <v>14</v>
      </c>
      <c r="B14" s="12" t="s">
        <v>15</v>
      </c>
      <c r="C14" s="13">
        <v>1.4999999999999999E-4</v>
      </c>
      <c r="D14" s="14"/>
      <c r="E14" s="15"/>
      <c r="F14" s="15"/>
      <c r="G14" s="16"/>
      <c r="H14" s="17">
        <f>+C14*G14</f>
        <v>0</v>
      </c>
      <c r="I14" s="18">
        <f>D14*G14</f>
        <v>0</v>
      </c>
    </row>
    <row r="15" spans="1:9" x14ac:dyDescent="0.35">
      <c r="A15" s="35"/>
      <c r="B15" s="12" t="s">
        <v>16</v>
      </c>
      <c r="C15" s="13">
        <v>1.4999999999999999E-4</v>
      </c>
      <c r="D15" s="14"/>
      <c r="E15" s="15"/>
      <c r="F15" s="15"/>
      <c r="G15" s="16"/>
      <c r="H15" s="17">
        <f>+C15*G15</f>
        <v>0</v>
      </c>
      <c r="I15" s="18">
        <f t="shared" ref="I15:I20" si="0">D15*G15</f>
        <v>0</v>
      </c>
    </row>
    <row r="16" spans="1:9" x14ac:dyDescent="0.35">
      <c r="A16" s="19" t="s">
        <v>17</v>
      </c>
      <c r="B16" s="12" t="s">
        <v>17</v>
      </c>
      <c r="C16" s="13">
        <v>1.4999999999999999E-4</v>
      </c>
      <c r="D16" s="14"/>
      <c r="E16" s="15"/>
      <c r="F16" s="15"/>
      <c r="G16" s="16"/>
      <c r="H16" s="17">
        <f t="shared" ref="H16:H20" si="1">+C16*G16</f>
        <v>0</v>
      </c>
      <c r="I16" s="18">
        <f t="shared" si="0"/>
        <v>0</v>
      </c>
    </row>
    <row r="17" spans="1:13" x14ac:dyDescent="0.35">
      <c r="A17" s="20" t="s">
        <v>18</v>
      </c>
      <c r="B17" s="19" t="s">
        <v>18</v>
      </c>
      <c r="C17" s="13">
        <v>1.4999999999999999E-4</v>
      </c>
      <c r="D17" s="14"/>
      <c r="E17" s="15"/>
      <c r="F17" s="15"/>
      <c r="G17" s="16"/>
      <c r="H17" s="17">
        <f t="shared" si="1"/>
        <v>0</v>
      </c>
      <c r="I17" s="18">
        <f t="shared" si="0"/>
        <v>0</v>
      </c>
    </row>
    <row r="18" spans="1:13" x14ac:dyDescent="0.35">
      <c r="A18" s="34" t="s">
        <v>19</v>
      </c>
      <c r="B18" s="12" t="s">
        <v>20</v>
      </c>
      <c r="C18" s="13">
        <v>1.4999999999999999E-4</v>
      </c>
      <c r="D18" s="14"/>
      <c r="E18" s="15"/>
      <c r="F18" s="15"/>
      <c r="G18" s="16"/>
      <c r="H18" s="17">
        <f t="shared" si="1"/>
        <v>0</v>
      </c>
      <c r="I18" s="18">
        <f t="shared" si="0"/>
        <v>0</v>
      </c>
    </row>
    <row r="19" spans="1:13" x14ac:dyDescent="0.35">
      <c r="A19" s="36"/>
      <c r="B19" s="12" t="s">
        <v>21</v>
      </c>
      <c r="C19" s="13">
        <v>1.4999999999999999E-4</v>
      </c>
      <c r="D19" s="14"/>
      <c r="E19" s="15"/>
      <c r="F19" s="15"/>
      <c r="G19" s="16"/>
      <c r="H19" s="17">
        <f t="shared" si="1"/>
        <v>0</v>
      </c>
      <c r="I19" s="18">
        <f t="shared" si="0"/>
        <v>0</v>
      </c>
      <c r="M19" s="21"/>
    </row>
    <row r="20" spans="1:13" ht="29" x14ac:dyDescent="0.35">
      <c r="A20" s="12" t="s">
        <v>22</v>
      </c>
      <c r="B20" s="12" t="s">
        <v>23</v>
      </c>
      <c r="C20" s="13">
        <v>1.4999999999999999E-4</v>
      </c>
      <c r="D20" s="14"/>
      <c r="E20" s="15"/>
      <c r="F20" s="15"/>
      <c r="G20" s="16"/>
      <c r="H20" s="17">
        <f t="shared" si="1"/>
        <v>0</v>
      </c>
      <c r="I20" s="18">
        <f t="shared" si="0"/>
        <v>0</v>
      </c>
    </row>
    <row r="21" spans="1:13" ht="49.5" customHeight="1" x14ac:dyDescent="0.35">
      <c r="C21" s="22" t="s">
        <v>31</v>
      </c>
      <c r="D21" s="23"/>
      <c r="E21" s="24"/>
      <c r="F21" s="25"/>
      <c r="G21" s="12" t="s">
        <v>33</v>
      </c>
      <c r="H21" s="17">
        <f>SUM(H14:H20)</f>
        <v>0</v>
      </c>
      <c r="I21" s="18">
        <f>SUM(I14:I20)</f>
        <v>0</v>
      </c>
      <c r="M21" s="21"/>
    </row>
    <row r="24" spans="1:13" ht="21.75" customHeight="1" thickBot="1" x14ac:dyDescent="0.4"/>
    <row r="25" spans="1:13" x14ac:dyDescent="0.35">
      <c r="B25" s="37" t="s">
        <v>24</v>
      </c>
      <c r="C25" s="38"/>
    </row>
    <row r="26" spans="1:13" ht="29" x14ac:dyDescent="0.35">
      <c r="B26" s="26" t="s">
        <v>25</v>
      </c>
      <c r="C26" s="27"/>
      <c r="G26" s="28"/>
    </row>
    <row r="27" spans="1:13" ht="29" x14ac:dyDescent="0.35">
      <c r="B27" s="26" t="s">
        <v>26</v>
      </c>
      <c r="C27" s="29">
        <f>D21</f>
        <v>0</v>
      </c>
    </row>
    <row r="28" spans="1:13" x14ac:dyDescent="0.35">
      <c r="B28" s="26" t="s">
        <v>27</v>
      </c>
      <c r="C28" s="29">
        <f>C26*C27</f>
        <v>0</v>
      </c>
    </row>
    <row r="29" spans="1:13" x14ac:dyDescent="0.35">
      <c r="B29" s="26" t="s">
        <v>28</v>
      </c>
      <c r="C29" s="30">
        <f>C28*1.16</f>
        <v>0</v>
      </c>
    </row>
    <row r="30" spans="1:13" x14ac:dyDescent="0.35">
      <c r="B30" s="26" t="s">
        <v>29</v>
      </c>
      <c r="C30" s="31">
        <f>C28*H21</f>
        <v>0</v>
      </c>
    </row>
    <row r="31" spans="1:13" ht="15" thickBot="1" x14ac:dyDescent="0.4">
      <c r="B31" s="32" t="s">
        <v>30</v>
      </c>
      <c r="C31" s="33">
        <f>C29-C30</f>
        <v>0</v>
      </c>
    </row>
  </sheetData>
  <mergeCells count="9">
    <mergeCell ref="A14:A15"/>
    <mergeCell ref="A18:A19"/>
    <mergeCell ref="B25:C25"/>
    <mergeCell ref="A1:I1"/>
    <mergeCell ref="H3:I3"/>
    <mergeCell ref="A7:H7"/>
    <mergeCell ref="A8:H8"/>
    <mergeCell ref="A9:H9"/>
    <mergeCell ref="A12:I12"/>
  </mergeCells>
  <pageMargins left="0.7" right="0.15748031496062992" top="0.47244094488188981" bottom="0.51181102362204722" header="0.23622047244094491" footer="0.27559055118110237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I-D</vt:lpstr>
      <vt:lpstr>'ANEXO I-D'!Área_de_impresión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Cecceg2022-1</dc:creator>
  <cp:lastModifiedBy>DIANA BERENICE RODRIGUEZ CASILLAS</cp:lastModifiedBy>
  <dcterms:created xsi:type="dcterms:W3CDTF">2025-03-03T22:07:59Z</dcterms:created>
  <dcterms:modified xsi:type="dcterms:W3CDTF">2025-03-13T03:29:49Z</dcterms:modified>
</cp:coreProperties>
</file>